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5\"/>
    </mc:Choice>
  </mc:AlternateContent>
  <xr:revisionPtr revIDLastSave="0" documentId="13_ncr:1_{BD75C474-5D3C-4300-B962-802CDDBD7369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1" l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24" i="8" s="1"/>
  <c r="I24" i="8" s="1"/>
  <c r="M16" i="4"/>
  <c r="F31" i="4" s="1"/>
  <c r="I31" i="4" s="1"/>
  <c r="F29" i="4"/>
  <c r="I29" i="4" s="1"/>
  <c r="F28" i="4"/>
  <c r="I28" i="4" s="1"/>
  <c r="F30" i="4"/>
  <c r="I30" i="4" s="1"/>
  <c r="F25" i="4"/>
  <c r="I25" i="4" s="1"/>
  <c r="F24" i="4"/>
  <c r="I24" i="4" s="1"/>
  <c r="F33" i="4"/>
  <c r="I33" i="4" s="1"/>
  <c r="F27" i="4"/>
  <c r="I27" i="4" s="1"/>
  <c r="F32" i="4"/>
  <c r="I32" i="4" s="1"/>
  <c r="M16" i="3"/>
  <c r="F30" i="3" s="1"/>
  <c r="I30" i="3" s="1"/>
  <c r="F33" i="3"/>
  <c r="I33" i="3" s="1"/>
  <c r="F28" i="3"/>
  <c r="I28" i="3" s="1"/>
  <c r="F32" i="3"/>
  <c r="I32" i="3" s="1"/>
  <c r="F31" i="3"/>
  <c r="I31" i="3" s="1"/>
  <c r="F29" i="3"/>
  <c r="I29" i="3" s="1"/>
  <c r="F27" i="3"/>
  <c r="I27" i="3" s="1"/>
  <c r="F26" i="3"/>
  <c r="I26" i="3" s="1"/>
  <c r="F25" i="3"/>
  <c r="I25" i="3" s="1"/>
  <c r="F24" i="3"/>
  <c r="I24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27" i="8" l="1"/>
  <c r="I27" i="8" s="1"/>
  <c r="F32" i="8"/>
  <c r="I32" i="8" s="1"/>
  <c r="F30" i="8"/>
  <c r="I30" i="8" s="1"/>
  <c r="F26" i="4"/>
  <c r="I26" i="4" s="1"/>
  <c r="M16" i="1"/>
  <c r="N16" i="1" s="1"/>
  <c r="I5" i="1" s="1"/>
  <c r="F32" i="1"/>
  <c r="I32" i="1" s="1"/>
  <c r="F30" i="1"/>
  <c r="I30" i="1" s="1"/>
  <c r="F25" i="1"/>
  <c r="I25" i="1" s="1"/>
  <c r="F24" i="1"/>
  <c r="I24" i="1" s="1"/>
  <c r="F29" i="1"/>
  <c r="I29" i="1" s="1"/>
  <c r="F33" i="1"/>
  <c r="I33" i="1" s="1"/>
  <c r="F27" i="1"/>
  <c r="I27" i="1" s="1"/>
  <c r="H37" i="4"/>
  <c r="H41" i="4"/>
  <c r="H40" i="4"/>
  <c r="H38" i="4"/>
  <c r="H36" i="4"/>
  <c r="H39" i="4"/>
  <c r="H37" i="3"/>
  <c r="H40" i="3"/>
  <c r="H38" i="3"/>
  <c r="H39" i="3"/>
  <c r="H41" i="3"/>
  <c r="H36" i="3"/>
  <c r="H41" i="8"/>
  <c r="K36" i="8"/>
  <c r="I36" i="8"/>
  <c r="I41" i="8"/>
  <c r="K41" i="8"/>
  <c r="H40" i="8"/>
  <c r="H39" i="8"/>
  <c r="I25" i="8"/>
  <c r="H38" i="8"/>
  <c r="K16" i="8"/>
  <c r="G30" i="8" s="1"/>
  <c r="L24" i="8"/>
  <c r="H37" i="8"/>
  <c r="K16" i="4"/>
  <c r="K16" i="3"/>
  <c r="I7" i="3"/>
  <c r="L16" i="1"/>
  <c r="I17" i="1"/>
  <c r="K17" i="1" s="1"/>
  <c r="I16" i="1"/>
  <c r="L24" i="1" s="1"/>
  <c r="G32" i="4" l="1"/>
  <c r="G30" i="4"/>
  <c r="G25" i="4"/>
  <c r="G29" i="4"/>
  <c r="G33" i="4"/>
  <c r="G27" i="4"/>
  <c r="G26" i="4"/>
  <c r="G28" i="4"/>
  <c r="G31" i="4"/>
  <c r="G33" i="3"/>
  <c r="G28" i="3"/>
  <c r="G32" i="3"/>
  <c r="G31" i="3"/>
  <c r="G30" i="3"/>
  <c r="G29" i="3"/>
  <c r="G27" i="3"/>
  <c r="G26" i="3"/>
  <c r="G25" i="3"/>
  <c r="F28" i="1"/>
  <c r="I28" i="1" s="1"/>
  <c r="F26" i="1"/>
  <c r="I26" i="1" s="1"/>
  <c r="F31" i="1"/>
  <c r="I31" i="1" s="1"/>
  <c r="K36" i="4"/>
  <c r="I36" i="4"/>
  <c r="K41" i="4"/>
  <c r="I41" i="4"/>
  <c r="I39" i="4"/>
  <c r="K39" i="4"/>
  <c r="I38" i="4"/>
  <c r="K38" i="4"/>
  <c r="I40" i="4"/>
  <c r="K40" i="4"/>
  <c r="K37" i="4"/>
  <c r="I37" i="4"/>
  <c r="K41" i="3"/>
  <c r="I41" i="3"/>
  <c r="K38" i="3"/>
  <c r="I38" i="3"/>
  <c r="I40" i="3"/>
  <c r="K40" i="3"/>
  <c r="K36" i="3"/>
  <c r="I36" i="3"/>
  <c r="I39" i="3"/>
  <c r="K39" i="3"/>
  <c r="K37" i="3"/>
  <c r="I37" i="3"/>
  <c r="H37" i="1"/>
  <c r="H36" i="1"/>
  <c r="H40" i="1"/>
  <c r="H38" i="1"/>
  <c r="H39" i="1"/>
  <c r="H41" i="1"/>
  <c r="G25" i="8"/>
  <c r="G31" i="8"/>
  <c r="G27" i="8"/>
  <c r="G33" i="8"/>
  <c r="G29" i="8"/>
  <c r="I4" i="8"/>
  <c r="J41" i="8" s="1"/>
  <c r="G26" i="8"/>
  <c r="G32" i="8"/>
  <c r="H32" i="8" s="1"/>
  <c r="G28" i="8"/>
  <c r="K38" i="8"/>
  <c r="I38" i="8"/>
  <c r="K39" i="8"/>
  <c r="I39" i="8"/>
  <c r="K40" i="8"/>
  <c r="I40" i="8"/>
  <c r="K37" i="8"/>
  <c r="I37" i="8"/>
  <c r="I4" i="4"/>
  <c r="I4" i="3"/>
  <c r="K16" i="1"/>
  <c r="L25" i="3" l="1"/>
  <c r="L26" i="3" s="1"/>
  <c r="H26" i="8"/>
  <c r="J36" i="8"/>
  <c r="J37" i="8"/>
  <c r="H28" i="8"/>
  <c r="H30" i="8"/>
  <c r="G30" i="1"/>
  <c r="G25" i="1"/>
  <c r="G29" i="1"/>
  <c r="G33" i="1"/>
  <c r="G26" i="1"/>
  <c r="G32" i="1"/>
  <c r="G31" i="1"/>
  <c r="G28" i="1"/>
  <c r="G27" i="1"/>
  <c r="L25" i="8"/>
  <c r="L26" i="8" s="1"/>
  <c r="I6" i="8" s="1"/>
  <c r="L25" i="4"/>
  <c r="L26" i="4" s="1"/>
  <c r="I6" i="4" s="1"/>
  <c r="I38" i="1"/>
  <c r="K38" i="1"/>
  <c r="K36" i="1"/>
  <c r="I36" i="1"/>
  <c r="K41" i="1"/>
  <c r="I41" i="1"/>
  <c r="I39" i="1"/>
  <c r="K39" i="1"/>
  <c r="K40" i="1"/>
  <c r="I40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6" i="3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<sst xmlns="http://schemas.openxmlformats.org/spreadsheetml/2006/main" count="358" uniqueCount="97">
  <si>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</si>
  <si>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</si>
  <si>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</si>
  <si>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</si>
  <si>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</si>
  <si>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</si>
  <si>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</si>
  <si>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</si>
  <si>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</si>
  <si>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</si>
  <si>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</si>
  <si>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</si>
  <si>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</si>
  <si>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</si>
  <si>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</si>
  <si>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</si>
  <si>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</si>
  <si>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</si>
  <si>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</si>
  <si>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</si>
  <si>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</si>
  <si>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</si>
  <si>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</si>
  <si>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</si>
  <si>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</si>
  <si>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</si>
  <si>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</si>
  <si>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</si>
  <si>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</si>
  <si>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</si>
  <si>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</si>
  <si>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</si>
  <si>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</si>
  <si>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</si>
  <si>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</si>
  <si>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</si>
  <si>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</si>
  <si>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</si>
  <si>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</si>
  <si>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</si>
  <si>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</si>
  <si>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</si>
  <si>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</si>
  <si>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</si>
  <si>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</si>
  <si>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</si>
  <si>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</si>
  <si>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</si>
  <si>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</si>
  <si>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</si>
  <si>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</si>
  <si>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</si>
  <si>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</si>
  <si>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</si>
  <si>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</si>
  <si>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</si>
  <si>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</si>
  <si>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</si>
  <si>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</si>
  <si>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</si>
  <si>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</si>
  <si>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</si>
  <si>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</si>
  <si>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</si>
  <si>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</si>
  <si>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</si>
  <si>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</si>
  <si>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</si>
  <si>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</si>
  <si>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</si>
  <si>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</si>
  <si>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</si>
  <si>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</si>
  <si>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</si>
  <si>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</si>
  <si>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</si>
  <si>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</si>
  <si>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</si>
  <si>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</si>
  <si>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</si>
  <si>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</si>
  <si>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</si>
  <si>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</si>
  <si>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</si>
  <si>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</si>
  <si>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</si>
  <si>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</si>
  <si>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</si>
  <si>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</si>
  <si>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</si>
  <si>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</si>
  <si>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</si>
  <si>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</si>
  <si>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V5</t>
  </si>
  <si>
    <t>DLSFB37</t>
  </si>
  <si>
    <t>TuBalls</t>
  </si>
  <si>
    <t>DLSFB36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</si>
</sst>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74.891611992424245</v>
      </c>
    </row>
    <row r="5" spans="2:14" x14ac:dyDescent="0.25">
      <c r="B5" t="s">
        <v>1</v>
      </c>
      <c r="C5" s="15">
        <v>45937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86.783532070707054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(F25*D25)/((F18*0.0342)*F7)</f>
        <v>10.179758972953216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</v>
      </c>
      <c r="G16">
        <v>99</v>
      </c>
      <c r="H16" s="4">
        <f>F16*G16/100</f>
        <v>1.9997999999999998</v>
      </c>
      <c r="I16">
        <f>H16/D16</f>
        <v>2.1714812133973811E-2</v>
      </c>
      <c r="J16">
        <v>1.26</v>
      </c>
      <c r="K16" s="3">
        <f>I16/$M$16*1000</f>
        <v>2.2661749524832899</v>
      </c>
      <c r="L16" s="6">
        <f>H16/(F16+F17)</f>
        <v>0.19968047928107835</v>
      </c>
      <c r="M16" s="4">
        <f>((H16/J16)+(H17/J17))</f>
        <v>9.5821428571428573</v>
      </c>
      <c r="N16" s="4">
        <f>F4-M16</f>
        <v>17.638911385007845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7.9950000000000001</v>
      </c>
      <c r="G17">
        <v>100</v>
      </c>
      <c r="H17">
        <f>F17*G17/100</f>
        <v>7.9950000000000001</v>
      </c>
      <c r="I17">
        <f>H17/D17</f>
        <v>0.44367369589345174</v>
      </c>
      <c r="J17">
        <v>1</v>
      </c>
      <c r="K17" s="3">
        <f>I17/$M$16*1000</f>
        <v>46.302137476767228</v>
      </c>
      <c r="L17" s="6">
        <f>H17/(F16+F17)</f>
        <v>0.79830254618072882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0.56899999999999995</v>
      </c>
      <c r="F24" s="6">
        <f>E24*$M$16/1000</f>
        <v>5.4522392857142858E-3</v>
      </c>
      <c r="I24" s="6">
        <f>F24*3</f>
        <v>1.6356717857142856E-2</v>
      </c>
      <c r="K24" s="1" t="s">
        <v>48</v>
      </c>
      <c r="L24" s="14">
        <f>I16*3</f>
        <v>6.5144436401921441E-2</v>
      </c>
    </row>
    <row r="25" spans="2:13" x14ac:dyDescent="0.25">
      <c r="C25" t="s">
        <v>23</v>
      </c>
      <c r="D25" s="5">
        <v>76.09</v>
      </c>
      <c r="E25">
        <v>0.95499999999999996</v>
      </c>
      <c r="F25" s="6">
        <f t="shared" ref="F25:F30" si="0">E25*$M$16/1000</f>
        <v>9.1509464285714284E-3</v>
      </c>
      <c r="G25" s="3">
        <f t="shared" ref="G25:G30" si="1">E25/$K$16*100</f>
        <v>42.141494810606062</v>
      </c>
      <c r="H25" s="3">
        <f>G25/$I$4*100</f>
        <v>56.269979627182998</v>
      </c>
      <c r="I25" s="6">
        <f>F25*3</f>
        <v>2.7452839285714285E-2</v>
      </c>
      <c r="K25" s="1" t="s">
        <v>49</v>
      </c>
      <c r="L25" s="7">
        <f>SUM(I24:I33,K36:K41)</f>
        <v>5.653464285714286E-2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86.783532070707054</v>
      </c>
    </row>
    <row r="27" spans="2:13" x14ac:dyDescent="0.25">
      <c r="C27" t="s">
        <v>25</v>
      </c>
      <c r="D27" s="5">
        <v>62.07</v>
      </c>
      <c r="E27">
        <v>6.2E-2</v>
      </c>
      <c r="F27" s="6">
        <f t="shared" si="0"/>
        <v>5.9409285714285718E-4</v>
      </c>
      <c r="G27" s="3">
        <f t="shared" si="1"/>
        <v>2.7358876212121213</v>
      </c>
      <c r="H27" s="3">
        <f t="shared" si="2"/>
        <v>3.6531295674192101</v>
      </c>
      <c r="I27" s="6">
        <f>F27*2</f>
        <v>1.1881857142857144E-3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6.2E-2</v>
      </c>
      <c r="F29" s="6">
        <f t="shared" si="0"/>
        <v>5.9409285714285718E-4</v>
      </c>
      <c r="G29" s="3">
        <f t="shared" si="1"/>
        <v>2.7358876212121213</v>
      </c>
      <c r="H29" s="3">
        <f t="shared" si="2"/>
        <v>3.6531295674192101</v>
      </c>
      <c r="I29" s="6">
        <f>F29*2</f>
        <v>1.1881857142857144E-3</v>
      </c>
    </row>
    <row r="30" spans="2:13" x14ac:dyDescent="0.25">
      <c r="C30" t="s">
        <v>92</v>
      </c>
      <c r="D30">
        <v>74.08</v>
      </c>
      <c r="E30">
        <v>0.16300000000000001</v>
      </c>
      <c r="F30" s="6">
        <f t="shared" si="0"/>
        <v>1.5618892857142859E-3</v>
      </c>
      <c r="G30" s="3">
        <f t="shared" si="1"/>
        <v>7.1927368106060614</v>
      </c>
      <c r="H30" s="3">
        <f t="shared" si="2"/>
        <v>9.604195475634377</v>
      </c>
      <c r="I30" s="6">
        <f>F30*3</f>
        <v>4.6856678571428577E-3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0.19700000000000001</v>
      </c>
      <c r="F33" s="6">
        <f>E33*$M$16/1000</f>
        <v>1.8876821428571429E-3</v>
      </c>
      <c r="G33" s="3">
        <f>E33/$K$16*100</f>
        <v>8.69306228030303</v>
      </c>
      <c r="H33" s="3">
        <f>G33/$I$4*100</f>
        <v>11.607524593251362</v>
      </c>
      <c r="I33" s="6">
        <f>F33*3</f>
        <v>5.6630464285714289E-3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E39" sqref="E3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7.4680704673424581</v>
      </c>
    </row>
    <row r="5" spans="2:14" x14ac:dyDescent="0.25">
      <c r="B5" t="s">
        <v>1</v>
      </c>
      <c r="C5" s="15">
        <v>45937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92.531929532657543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1.982</v>
      </c>
      <c r="G16">
        <v>99</v>
      </c>
      <c r="H16" s="4">
        <f>F16*G16/100</f>
        <v>1.9621799999999998</v>
      </c>
      <c r="I16">
        <f>H16/D16</f>
        <v>2.1306315668087175E-2</v>
      </c>
      <c r="J16">
        <v>1.26</v>
      </c>
      <c r="K16" s="3">
        <f>I16/$M$16*1000</f>
        <v>2.2316620980773929</v>
      </c>
      <c r="L16" s="6">
        <f>H16/(F16+F17)</f>
        <v>0.19676895306859205</v>
      </c>
      <c r="M16" s="4">
        <f>((H16/J16)+(H17/J17))</f>
        <v>9.5472857142857137</v>
      </c>
      <c r="N16" s="4">
        <f>F4-M16</f>
        <v>17.305092277178769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</v>
      </c>
      <c r="G17">
        <v>100</v>
      </c>
      <c r="H17">
        <f>F17*G17/100</f>
        <v>7.99</v>
      </c>
      <c r="I17">
        <f>H17/D17</f>
        <v>0.44339622641509435</v>
      </c>
      <c r="J17">
        <v>1</v>
      </c>
      <c r="K17" s="3">
        <f>I17/$M$16*1000</f>
        <v>46.44212393807755</v>
      </c>
      <c r="L17" s="6">
        <f>H17/(F16+F17)</f>
        <v>0.80124348174889692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2.0649999999999999</v>
      </c>
      <c r="F24" s="6">
        <f>E24*$M$16/1000</f>
        <v>1.9715145E-2</v>
      </c>
      <c r="I24" s="6">
        <f>F24*3</f>
        <v>5.9145434999999996E-2</v>
      </c>
      <c r="K24" s="1" t="s">
        <v>48</v>
      </c>
      <c r="L24" s="14">
        <f>I16*3</f>
        <v>6.3918947004261525E-2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>
        <f t="shared" ref="G25:G30" si="1">E25/$K$16*100</f>
        <v>0</v>
      </c>
      <c r="H25" s="3">
        <f>G25/$I$4*100</f>
        <v>0</v>
      </c>
      <c r="I25" s="6">
        <f>F25*3</f>
        <v>0</v>
      </c>
      <c r="K25" s="1" t="s">
        <v>49</v>
      </c>
      <c r="L25" s="7">
        <f>SUM(I24:I33,K36:K41)</f>
        <v>5.9145434999999996E-2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92.531929532657543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0.06</v>
      </c>
      <c r="F36">
        <v>0.06</v>
      </c>
      <c r="G36">
        <f>(E36+F36)/2</f>
        <v>0.06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0.03</v>
      </c>
      <c r="F39">
        <v>0.03</v>
      </c>
      <c r="G39">
        <f t="shared" si="3"/>
        <v>0.03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0.01</v>
      </c>
      <c r="F40">
        <v>0.01</v>
      </c>
      <c r="G40">
        <f t="shared" si="3"/>
        <v>0.01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topLeftCell="A4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44.510419120957181</v>
      </c>
    </row>
    <row r="5" spans="2:14" x14ac:dyDescent="0.25">
      <c r="B5" t="s">
        <v>1</v>
      </c>
      <c r="C5" s="15">
        <v>45937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90.15377426110831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(F25*D25)/((F18*0.0443)*F7)</f>
        <v>3.8984577158577873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1.9850000000000001</v>
      </c>
      <c r="G16">
        <v>99</v>
      </c>
      <c r="H16" s="4">
        <f>F16*G16/100</f>
        <v>1.9651500000000002</v>
      </c>
      <c r="I16">
        <f>H16/D16</f>
        <v>2.1338565389078228E-2</v>
      </c>
      <c r="J16">
        <v>1.26</v>
      </c>
      <c r="K16" s="3">
        <f>I16/$M$16*1000</f>
        <v>2.2328516099279869</v>
      </c>
      <c r="L16" s="6">
        <f>H16/(F16+F17)</f>
        <v>0.19686936485674217</v>
      </c>
      <c r="M16" s="4">
        <f>((H16/J16)+(H17/J17))</f>
        <v>9.5566428571428581</v>
      </c>
      <c r="N16" s="4">
        <f>F4-M16</f>
        <v>18.437106803733165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46.43729919791862</v>
      </c>
      <c r="L17" s="6">
        <f>H17/(F16+F17)</f>
        <v>0.80114205570026065</v>
      </c>
      <c r="M17" s="6"/>
    </row>
    <row r="18" spans="2:13" x14ac:dyDescent="0.25">
      <c r="B18" s="1" t="s">
        <v>7</v>
      </c>
      <c r="C18" t="s">
        <v>96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1.2390000000000001</v>
      </c>
      <c r="F24" s="6">
        <f>E24*$M$16/1000</f>
        <v>1.1840680500000001E-2</v>
      </c>
      <c r="I24" s="6">
        <f>F24*3</f>
        <v>3.5522041500000004E-2</v>
      </c>
      <c r="K24" s="1" t="s">
        <v>48</v>
      </c>
      <c r="L24" s="14">
        <f>I16*3</f>
        <v>6.4015696167234681E-2</v>
      </c>
    </row>
    <row r="25" spans="2:13" x14ac:dyDescent="0.25">
      <c r="C25" t="s">
        <v>23</v>
      </c>
      <c r="D25" s="5">
        <v>76.09</v>
      </c>
      <c r="E25">
        <v>0.47499999999999998</v>
      </c>
      <c r="F25" s="6">
        <f t="shared" ref="F25:F30" si="0">E25*$M$16/1000</f>
        <v>4.5394053571428568E-3</v>
      </c>
      <c r="G25" s="3">
        <f t="shared" ref="G25:G30" si="1">E25/$K$16*100</f>
        <v>21.27324529261125</v>
      </c>
      <c r="H25" s="3">
        <f>G25/$I$4*100</f>
        <v>47.793855265215882</v>
      </c>
      <c r="I25" s="6">
        <f>F25*3</f>
        <v>1.361821607142857E-2</v>
      </c>
      <c r="K25" s="1" t="s">
        <v>49</v>
      </c>
      <c r="L25" s="7">
        <f>SUM(I24:I33,K36:K41)</f>
        <v>5.7712566214285721E-2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90.15377426110831</v>
      </c>
    </row>
    <row r="27" spans="2:13" x14ac:dyDescent="0.25">
      <c r="C27" t="s">
        <v>25</v>
      </c>
      <c r="D27" s="5">
        <v>62.07</v>
      </c>
      <c r="E27">
        <v>0.06</v>
      </c>
      <c r="F27" s="6">
        <f t="shared" si="0"/>
        <v>5.7339857142857137E-4</v>
      </c>
      <c r="G27" s="3">
        <f t="shared" si="1"/>
        <v>2.6871467738035264</v>
      </c>
      <c r="H27" s="3">
        <f t="shared" si="2"/>
        <v>6.0371185598167436</v>
      </c>
      <c r="I27" s="6">
        <f>F27*2</f>
        <v>1.1467971428571427E-3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2.1000000000000001E-2</v>
      </c>
      <c r="F29" s="6">
        <f t="shared" si="0"/>
        <v>2.0068950000000002E-4</v>
      </c>
      <c r="G29" s="3">
        <f t="shared" si="1"/>
        <v>0.94050137083123431</v>
      </c>
      <c r="H29" s="3">
        <f t="shared" si="2"/>
        <v>2.1129914959358604</v>
      </c>
      <c r="I29" s="6">
        <f>F29*2</f>
        <v>4.0137900000000005E-4</v>
      </c>
    </row>
    <row r="30" spans="2:13" x14ac:dyDescent="0.25">
      <c r="C30" t="s">
        <v>92</v>
      </c>
      <c r="D30">
        <v>74.08</v>
      </c>
      <c r="E30">
        <v>3.4000000000000002E-2</v>
      </c>
      <c r="F30" s="6">
        <f t="shared" si="0"/>
        <v>3.2492585714285723E-4</v>
      </c>
      <c r="G30" s="3">
        <f t="shared" si="1"/>
        <v>1.5227165051553317</v>
      </c>
      <c r="H30" s="3">
        <f t="shared" si="2"/>
        <v>3.4210338505628215</v>
      </c>
      <c r="I30" s="6">
        <f>F30*3</f>
        <v>9.7477757142857169E-4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0.21099999999999999</v>
      </c>
      <c r="F33" s="6">
        <f>E33*$M$16/1000</f>
        <v>2.0164516428571432E-3</v>
      </c>
      <c r="G33" s="3">
        <f>E33/$K$16*100</f>
        <v>9.449799487875735</v>
      </c>
      <c r="H33" s="3">
        <f>G33/$I$4*100</f>
        <v>21.230533602022213</v>
      </c>
      <c r="I33" s="6">
        <f>F33*3</f>
        <v>6.0493549285714297E-3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12.45</v>
      </c>
      <c r="F36">
        <v>12.6</v>
      </c>
      <c r="G36">
        <f>(E36+F36)/2</f>
        <v>12.524999999999999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1.1000000000000001</v>
      </c>
      <c r="G37">
        <f t="shared" ref="G37:G41" si="3">(E37+F37)/2</f>
        <v>0.55000000000000004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3.09</v>
      </c>
      <c r="F39">
        <v>3.12</v>
      </c>
      <c r="G39">
        <f t="shared" si="3"/>
        <v>3.105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0.72</v>
      </c>
      <c r="F40">
        <v>0.73</v>
      </c>
      <c r="G40">
        <f t="shared" si="3"/>
        <v>0.72499999999999998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K9" sqref="K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42.24031232910005</v>
      </c>
    </row>
    <row r="5" spans="2:14" x14ac:dyDescent="0.25">
      <c r="B5" t="s">
        <v>1</v>
      </c>
      <c r="C5" s="15">
        <v>45937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92.67479298899039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(F25*D25)/((F18*0.0443)*F7)</f>
        <v>4.1887471388261863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</v>
      </c>
      <c r="G16">
        <v>99</v>
      </c>
      <c r="H16" s="4">
        <f>F16*G16/100</f>
        <v>1.9701</v>
      </c>
      <c r="I16">
        <f>H16/D16</f>
        <v>2.1392314924063311E-2</v>
      </c>
      <c r="J16">
        <v>1.26</v>
      </c>
      <c r="K16" s="3">
        <f>I16/$M$16*1000</f>
        <v>2.2368542007385641</v>
      </c>
      <c r="L16" s="6">
        <f>H16/(F16+F17)</f>
        <v>0.19720720720720719</v>
      </c>
      <c r="M16" s="4">
        <f>((H16/J16)+(H17/J17))</f>
        <v>9.5635714285714286</v>
      </c>
      <c r="N16" s="4">
        <f>F4-M16</f>
        <v>19.379588237794344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46.421064420086097</v>
      </c>
      <c r="L17" s="6">
        <f>H17/(F16+F17)</f>
        <v>0.80080080080080074</v>
      </c>
      <c r="M17" s="6"/>
    </row>
    <row r="18" spans="2:13" x14ac:dyDescent="0.25">
      <c r="B18" s="1" t="s">
        <v>7</v>
      </c>
      <c r="C18" t="s">
        <v>96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1.292</v>
      </c>
      <c r="F24" s="6">
        <f>E24*$M$16/1000</f>
        <v>1.2356134285714287E-2</v>
      </c>
      <c r="I24" s="6">
        <f>F24*3</f>
        <v>3.7068402857142857E-2</v>
      </c>
      <c r="K24" s="1" t="s">
        <v>48</v>
      </c>
      <c r="L24" s="14">
        <f>I16*3</f>
        <v>6.4176944772189937E-2</v>
      </c>
    </row>
    <row r="25" spans="2:13" x14ac:dyDescent="0.25">
      <c r="C25" t="s">
        <v>23</v>
      </c>
      <c r="D25" s="5">
        <v>76.09</v>
      </c>
      <c r="E25">
        <v>0.51</v>
      </c>
      <c r="F25" s="6">
        <f t="shared" ref="F25:F30" si="0">E25*$M$16/1000</f>
        <v>4.8774214285714291E-3</v>
      </c>
      <c r="G25" s="3">
        <f t="shared" ref="G25:G30" si="1">E25/$K$16*100</f>
        <v>22.799876712197349</v>
      </c>
      <c r="H25" s="3">
        <f>G25/$I$4*100</f>
        <v>53.976581741537309</v>
      </c>
      <c r="I25" s="6">
        <f>F25*3</f>
        <v>1.4632264285714288E-2</v>
      </c>
      <c r="K25" s="1" t="s">
        <v>49</v>
      </c>
      <c r="L25" s="7">
        <f>SUM(I24:I33,K36:K41)</f>
        <v>5.9475850714285718E-2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92.67479298899039</v>
      </c>
    </row>
    <row r="27" spans="2:13" x14ac:dyDescent="0.25">
      <c r="C27" t="s">
        <v>25</v>
      </c>
      <c r="D27" s="5">
        <v>62.07</v>
      </c>
      <c r="E27">
        <v>7.6999999999999999E-2</v>
      </c>
      <c r="F27" s="6">
        <f t="shared" si="0"/>
        <v>7.3639500000000004E-4</v>
      </c>
      <c r="G27" s="3">
        <f t="shared" si="1"/>
        <v>3.4423343271356779</v>
      </c>
      <c r="H27" s="3">
        <f t="shared" si="2"/>
        <v>8.14940547862426</v>
      </c>
      <c r="I27" s="6">
        <f>F27*2</f>
        <v>1.4727900000000001E-3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2.1999999999999999E-2</v>
      </c>
      <c r="F29" s="6">
        <f t="shared" si="0"/>
        <v>2.1039857142857141E-4</v>
      </c>
      <c r="G29" s="3">
        <f t="shared" si="1"/>
        <v>0.98352409346733649</v>
      </c>
      <c r="H29" s="3">
        <f t="shared" si="2"/>
        <v>2.3284015653212164</v>
      </c>
      <c r="I29" s="6">
        <f>F29*2</f>
        <v>4.2079714285714283E-4</v>
      </c>
    </row>
    <row r="30" spans="2:13" x14ac:dyDescent="0.25">
      <c r="C30" t="s">
        <v>92</v>
      </c>
      <c r="D30">
        <v>74.08</v>
      </c>
      <c r="E30">
        <v>2.9000000000000001E-2</v>
      </c>
      <c r="F30" s="6">
        <f t="shared" si="0"/>
        <v>2.7734357142857144E-4</v>
      </c>
      <c r="G30" s="3">
        <f t="shared" si="1"/>
        <v>1.2964635777523983</v>
      </c>
      <c r="H30" s="3">
        <f t="shared" si="2"/>
        <v>3.0692566088325135</v>
      </c>
      <c r="I30" s="6">
        <f>F30*3</f>
        <v>8.3203071428571433E-4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0.17599999999999999</v>
      </c>
      <c r="F33" s="6">
        <f>E33*$M$16/1000</f>
        <v>1.6831885714285713E-3</v>
      </c>
      <c r="G33" s="3">
        <f>E33/$K$16*100</f>
        <v>7.8681927477386919</v>
      </c>
      <c r="H33" s="3">
        <f>G33/$I$4*100</f>
        <v>18.627212522569732</v>
      </c>
      <c r="I33" s="6">
        <f>F33*3</f>
        <v>5.0495657142857137E-3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2025-12-12T07:18:30Z</dcterms:modified>
</cp:coreProperties>
</file>